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v-um-users\zarzadzenia$\ZARZĄDZENIA 2023\2023 BIP - gotowe do zamieszczenia\"/>
    </mc:Choice>
  </mc:AlternateContent>
  <bookViews>
    <workbookView xWindow="0" yWindow="0" windowWidth="24000" windowHeight="9735"/>
  </bookViews>
  <sheets>
    <sheet name=" III KW 2023  " sheetId="17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8" i="17" l="1"/>
  <c r="D21" i="17" s="1"/>
  <c r="C11" i="17" s="1"/>
  <c r="C10" i="17"/>
  <c r="G21" i="17"/>
  <c r="E21" i="17"/>
  <c r="C21" i="17"/>
  <c r="D10" i="17"/>
</calcChain>
</file>

<file path=xl/sharedStrings.xml><?xml version="1.0" encoding="utf-8"?>
<sst xmlns="http://schemas.openxmlformats.org/spreadsheetml/2006/main" count="24" uniqueCount="24">
  <si>
    <t>z tego:</t>
  </si>
  <si>
    <t>Ilość umorzeń</t>
  </si>
  <si>
    <t>Tytuł należności</t>
  </si>
  <si>
    <t>L.P.</t>
  </si>
  <si>
    <t xml:space="preserve">       RAZEM  </t>
  </si>
  <si>
    <t xml:space="preserve"> UMORZENIA  OCHRONY ŚRODOWISKA</t>
  </si>
  <si>
    <t>Wyszczególnienie</t>
  </si>
  <si>
    <t>l.p.</t>
  </si>
  <si>
    <t>Dochody ogółem</t>
  </si>
  <si>
    <t>Wydatki ogółem</t>
  </si>
  <si>
    <t>Udzielone umorzenia na kwotę</t>
  </si>
  <si>
    <t>UMORZENIA MIEJSKIEGO OŚRODKA 
POMOCY SPOŁECZNEJ</t>
  </si>
  <si>
    <t>Wynik budżetu  
 (nadwyżka (+)/ niedobór (-))</t>
  </si>
  <si>
    <t>OSOBY FIZYCZNE 
(zł)</t>
  </si>
  <si>
    <t>Kwota umorzenia ogółem 
(zł)</t>
  </si>
  <si>
    <t xml:space="preserve">Plan na rok 2023 </t>
  </si>
  <si>
    <r>
      <rPr>
        <b/>
        <sz val="10"/>
        <color rgb="FF000000"/>
        <rFont val="Times New Roman"/>
        <family val="1"/>
        <charset val="238"/>
      </rPr>
      <t xml:space="preserve">* </t>
    </r>
    <r>
      <rPr>
        <sz val="10"/>
        <color rgb="FF000000"/>
        <rFont val="Times New Roman"/>
        <family val="1"/>
        <charset val="238"/>
      </rPr>
      <t xml:space="preserve"> informacja opracowana na podstawie sprawozdania Rb-NDS</t>
    </r>
  </si>
  <si>
    <r>
      <t>Wykonanie</t>
    </r>
    <r>
      <rPr>
        <b/>
        <sz val="12"/>
        <color rgb="FF000000"/>
        <rFont val="Times New Roman"/>
        <family val="1"/>
        <charset val="238"/>
      </rPr>
      <t>*</t>
    </r>
  </si>
  <si>
    <t>OSOBY PRAWNE
 (zł)</t>
  </si>
  <si>
    <t xml:space="preserve"> UMORZENIA  WYDZIAŁU INFRASTRUKTURY</t>
  </si>
  <si>
    <t>Informacja o wykonaniu budżetu Miasta Lubina wraz z informacją o udzielonych umorzeniach  
niepodatkowych  należności  budżetowych za trzy kwartały 2023 roku</t>
  </si>
  <si>
    <t>z up. PREZYDENTA MIASTA 
        /-/ Tomasz Ochocki
        Sekretarz Miasta</t>
  </si>
  <si>
    <t>Załącznik nr 1 do Zarządzenia nr  P.0050.337.2023</t>
  </si>
  <si>
    <t>Prezydenta Miasta Lubina  z dnia  31.10.2023r.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</si>
</sst>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1"/>
      <color rgb="FF000000"/>
      <name val="Liberation Sans"/>
      <charset val="238"/>
    </font>
    <font>
      <sz val="12"/>
      <color rgb="FF000000"/>
      <name val="Times New Roman"/>
      <family val="1"/>
      <charset val="238"/>
    </font>
    <font>
      <sz val="11"/>
      <color theme="1"/>
      <name val="Liberation Sans"/>
      <charset val="238"/>
    </font>
    <font>
      <sz val="12"/>
      <color rgb="FF0066B3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1"/>
      <color rgb="FF0066B3"/>
      <name val="Times New Roman"/>
      <family val="1"/>
      <charset val="238"/>
    </font>
    <font>
      <sz val="11"/>
      <color rgb="FF0066B3"/>
      <name val="Liberation Sans"/>
      <charset val="238"/>
    </font>
    <font>
      <i/>
      <sz val="8"/>
      <color rgb="FF000000"/>
      <name val="Liberation Sans"/>
      <charset val="238"/>
    </font>
    <font>
      <sz val="11"/>
      <color indexed="8"/>
      <name val="Arial"/>
      <family val="2"/>
      <charset val="238"/>
    </font>
    <font>
      <sz val="11"/>
      <color rgb="FF000000"/>
      <name val="Liberation Sans1"/>
      <charset val="238"/>
    </font>
    <font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sz val="9"/>
      <color rgb="FF000000"/>
      <name val="Times New Roman"/>
      <family val="1"/>
      <charset val="238"/>
    </font>
    <font>
      <sz val="12"/>
      <name val="Times New Roman"/>
      <family val="1"/>
      <charset val="238"/>
    </font>
    <font>
      <sz val="12"/>
      <color theme="1"/>
      <name val="Times New Roman"/>
      <family val="1"/>
      <charset val="238"/>
    </font>
    <font>
      <i/>
      <sz val="9"/>
      <color rgb="FF000000"/>
      <name val="Liberation Sans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8" fillId="0" borderId="0"/>
    <xf numFmtId="0" fontId="9" fillId="0" borderId="0"/>
  </cellStyleXfs>
  <cellXfs count="70">
    <xf numFmtId="0" fontId="0" fillId="0" borderId="0" xfId="0"/>
    <xf numFmtId="0" fontId="1" fillId="0" borderId="0" xfId="0" applyFont="1"/>
    <xf numFmtId="0" fontId="3" fillId="0" borderId="0" xfId="0" applyFont="1"/>
    <xf numFmtId="0" fontId="6" fillId="0" borderId="0" xfId="0" applyFont="1"/>
    <xf numFmtId="4" fontId="3" fillId="0" borderId="0" xfId="0" applyNumberFormat="1" applyFont="1"/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2" borderId="0" xfId="0" applyFont="1" applyFill="1"/>
    <xf numFmtId="0" fontId="6" fillId="2" borderId="0" xfId="0" applyFont="1" applyFill="1"/>
    <xf numFmtId="0" fontId="10" fillId="2" borderId="1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center" vertical="center" wrapText="1"/>
    </xf>
    <xf numFmtId="4" fontId="4" fillId="2" borderId="0" xfId="0" applyNumberFormat="1" applyFont="1" applyFill="1" applyAlignment="1">
      <alignment horizontal="right" vertical="center" wrapText="1"/>
    </xf>
    <xf numFmtId="4" fontId="0" fillId="2" borderId="0" xfId="0" applyNumberFormat="1" applyFill="1" applyAlignment="1">
      <alignment horizontal="right" vertical="center"/>
    </xf>
    <xf numFmtId="4" fontId="6" fillId="2" borderId="0" xfId="0" applyNumberFormat="1" applyFont="1" applyFill="1"/>
    <xf numFmtId="4" fontId="5" fillId="2" borderId="0" xfId="0" applyNumberFormat="1" applyFont="1" applyFill="1"/>
    <xf numFmtId="0" fontId="1" fillId="0" borderId="0" xfId="0" applyFont="1" applyBorder="1" applyAlignment="1"/>
    <xf numFmtId="4" fontId="1" fillId="0" borderId="0" xfId="0" applyNumberFormat="1" applyFont="1" applyBorder="1"/>
    <xf numFmtId="0" fontId="1" fillId="0" borderId="0" xfId="0" applyFont="1" applyBorder="1"/>
    <xf numFmtId="0" fontId="10" fillId="2" borderId="3" xfId="0" applyFont="1" applyFill="1" applyBorder="1" applyAlignment="1">
      <alignment horizontal="left" vertical="center" wrapText="1"/>
    </xf>
    <xf numFmtId="4" fontId="7" fillId="0" borderId="0" xfId="0" applyNumberFormat="1" applyFont="1" applyAlignment="1">
      <alignment horizontal="right"/>
    </xf>
    <xf numFmtId="0" fontId="12" fillId="0" borderId="0" xfId="0" applyFont="1" applyBorder="1" applyAlignment="1"/>
    <xf numFmtId="0" fontId="13" fillId="0" borderId="0" xfId="0" applyFont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 vertical="center"/>
    </xf>
    <xf numFmtId="4" fontId="16" fillId="2" borderId="3" xfId="0" applyNumberFormat="1" applyFont="1" applyFill="1" applyBorder="1" applyAlignment="1">
      <alignment horizontal="right" vertical="center"/>
    </xf>
    <xf numFmtId="4" fontId="16" fillId="2" borderId="3" xfId="0" applyNumberFormat="1" applyFont="1" applyFill="1" applyBorder="1" applyAlignment="1">
      <alignment horizontal="right" vertical="center" wrapText="1"/>
    </xf>
    <xf numFmtId="0" fontId="16" fillId="2" borderId="1" xfId="0" applyFont="1" applyFill="1" applyBorder="1" applyAlignment="1">
      <alignment horizontal="center"/>
    </xf>
    <xf numFmtId="0" fontId="16" fillId="2" borderId="1" xfId="0" applyFont="1" applyFill="1" applyBorder="1" applyAlignment="1">
      <alignment horizontal="center" vertical="center"/>
    </xf>
    <xf numFmtId="4" fontId="16" fillId="2" borderId="1" xfId="0" applyNumberFormat="1" applyFont="1" applyFill="1" applyBorder="1" applyAlignment="1">
      <alignment horizontal="right" vertical="center" wrapText="1"/>
    </xf>
    <xf numFmtId="0" fontId="16" fillId="2" borderId="5" xfId="0" applyFont="1" applyFill="1" applyBorder="1" applyAlignment="1">
      <alignment horizontal="center"/>
    </xf>
    <xf numFmtId="0" fontId="16" fillId="2" borderId="5" xfId="0" applyFont="1" applyFill="1" applyBorder="1" applyAlignment="1">
      <alignment horizontal="left" vertical="center"/>
    </xf>
    <xf numFmtId="0" fontId="16" fillId="2" borderId="5" xfId="0" applyFont="1" applyFill="1" applyBorder="1" applyAlignment="1">
      <alignment horizontal="center" vertical="center"/>
    </xf>
    <xf numFmtId="4" fontId="16" fillId="2" borderId="5" xfId="0" applyNumberFormat="1" applyFont="1" applyFill="1" applyBorder="1" applyAlignment="1">
      <alignment horizontal="right" vertical="center"/>
    </xf>
    <xf numFmtId="4" fontId="16" fillId="2" borderId="5" xfId="0" applyNumberFormat="1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center" vertical="center" wrapText="1"/>
    </xf>
    <xf numFmtId="4" fontId="16" fillId="2" borderId="6" xfId="0" applyNumberFormat="1" applyFont="1" applyFill="1" applyBorder="1" applyAlignment="1">
      <alignment horizontal="right" vertical="center" wrapText="1"/>
    </xf>
    <xf numFmtId="0" fontId="15" fillId="3" borderId="6" xfId="0" applyFont="1" applyFill="1" applyBorder="1" applyAlignment="1">
      <alignment horizontal="center" vertical="center" wrapText="1"/>
    </xf>
    <xf numFmtId="4" fontId="1" fillId="0" borderId="11" xfId="0" applyNumberFormat="1" applyFont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/>
    </xf>
    <xf numFmtId="4" fontId="18" fillId="0" borderId="0" xfId="0" applyNumberFormat="1" applyFont="1" applyAlignment="1">
      <alignment horizontal="right"/>
    </xf>
    <xf numFmtId="4" fontId="15" fillId="3" borderId="6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" fontId="1" fillId="0" borderId="11" xfId="0" applyNumberFormat="1" applyFont="1" applyBorder="1" applyAlignment="1">
      <alignment horizontal="center" vertical="center" wrapText="1"/>
    </xf>
    <xf numFmtId="4" fontId="1" fillId="0" borderId="12" xfId="0" applyNumberFormat="1" applyFont="1" applyBorder="1" applyAlignment="1">
      <alignment horizontal="center" vertical="center" wrapText="1"/>
    </xf>
    <xf numFmtId="4" fontId="1" fillId="0" borderId="13" xfId="0" applyNumberFormat="1" applyFont="1" applyBorder="1" applyAlignment="1">
      <alignment horizontal="center" vertical="center" wrapText="1"/>
    </xf>
    <xf numFmtId="0" fontId="0" fillId="2" borderId="0" xfId="0" applyFill="1"/>
    <xf numFmtId="0" fontId="1" fillId="3" borderId="11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4" fontId="16" fillId="2" borderId="8" xfId="0" applyNumberFormat="1" applyFont="1" applyFill="1" applyBorder="1" applyAlignment="1">
      <alignment horizontal="right" vertical="center"/>
    </xf>
    <xf numFmtId="4" fontId="16" fillId="2" borderId="7" xfId="0" applyNumberFormat="1" applyFont="1" applyFill="1" applyBorder="1" applyAlignment="1">
      <alignment horizontal="right" vertical="center"/>
    </xf>
    <xf numFmtId="4" fontId="16" fillId="2" borderId="2" xfId="0" applyNumberFormat="1" applyFont="1" applyFill="1" applyBorder="1" applyAlignment="1">
      <alignment horizontal="right" vertical="center"/>
    </xf>
    <xf numFmtId="4" fontId="16" fillId="2" borderId="4" xfId="0" applyNumberFormat="1" applyFont="1" applyFill="1" applyBorder="1" applyAlignment="1">
      <alignment horizontal="right" vertical="center"/>
    </xf>
    <xf numFmtId="4" fontId="16" fillId="2" borderId="9" xfId="0" applyNumberFormat="1" applyFont="1" applyFill="1" applyBorder="1" applyAlignment="1">
      <alignment horizontal="right" vertical="center"/>
    </xf>
    <xf numFmtId="4" fontId="16" fillId="2" borderId="10" xfId="0" applyNumberFormat="1" applyFont="1" applyFill="1" applyBorder="1" applyAlignment="1">
      <alignment horizontal="right" vertical="center"/>
    </xf>
    <xf numFmtId="3" fontId="16" fillId="2" borderId="6" xfId="0" applyNumberFormat="1" applyFont="1" applyFill="1" applyBorder="1" applyAlignment="1">
      <alignment horizontal="center" vertical="center"/>
    </xf>
    <xf numFmtId="4" fontId="16" fillId="2" borderId="11" xfId="0" applyNumberFormat="1" applyFont="1" applyFill="1" applyBorder="1" applyAlignment="1">
      <alignment horizontal="right" vertical="center" wrapText="1"/>
    </xf>
    <xf numFmtId="4" fontId="16" fillId="2" borderId="13" xfId="0" applyNumberFormat="1" applyFont="1" applyFill="1" applyBorder="1" applyAlignment="1">
      <alignment horizontal="right" vertical="center" wrapText="1"/>
    </xf>
    <xf numFmtId="0" fontId="1" fillId="3" borderId="6" xfId="0" applyFont="1" applyFill="1" applyBorder="1" applyAlignment="1">
      <alignment vertical="center"/>
    </xf>
    <xf numFmtId="0" fontId="1" fillId="3" borderId="6" xfId="0" applyFont="1" applyFill="1" applyBorder="1" applyAlignment="1">
      <alignment horizontal="center" vertical="center" wrapText="1"/>
    </xf>
    <xf numFmtId="4" fontId="1" fillId="3" borderId="6" xfId="0" applyNumberFormat="1" applyFont="1" applyFill="1" applyBorder="1" applyAlignment="1">
      <alignment horizontal="center" vertical="center" wrapText="1"/>
    </xf>
    <xf numFmtId="4" fontId="11" fillId="0" borderId="12" xfId="0" applyNumberFormat="1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4" fontId="17" fillId="0" borderId="0" xfId="0" applyNumberFormat="1" applyFont="1" applyAlignment="1">
      <alignment horizontal="center" wrapText="1"/>
    </xf>
  </cellXfs>
  <cellStyles count="4">
    <cellStyle name="Normalny" xfId="0" builtinId="0"/>
    <cellStyle name="Normalny 2" xfId="1"/>
    <cellStyle name="Normalny 3" xfId="2"/>
    <cellStyle name="Normalny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7"/>
  <sheetViews>
    <sheetView tabSelected="1" zoomScale="96" zoomScaleNormal="96" workbookViewId="0">
      <selection activeCell="H15" sqref="H15"/>
    </sheetView>
  </sheetViews>
  <sheetFormatPr defaultRowHeight="15.75"/>
  <cols>
    <col min="1" max="1" width="6.25" style="2" customWidth="1"/>
    <col min="2" max="2" width="40" style="2" customWidth="1"/>
    <col min="3" max="3" width="24.875" style="7" customWidth="1"/>
    <col min="4" max="4" width="15.625" style="4" customWidth="1"/>
    <col min="5" max="5" width="15.5" style="4" customWidth="1"/>
    <col min="6" max="6" width="2.75" style="4" customWidth="1"/>
    <col min="7" max="7" width="18.875" style="2" customWidth="1"/>
    <col min="8" max="8" width="15.375" style="2" customWidth="1"/>
    <col min="9" max="1024" width="10.625" style="2" customWidth="1"/>
    <col min="1025" max="1025" width="9" style="5" customWidth="1"/>
    <col min="1026" max="16384" width="9" style="5"/>
  </cols>
  <sheetData>
    <row r="1" spans="1:14" ht="27" customHeight="1">
      <c r="A1" s="1"/>
      <c r="B1" s="1"/>
      <c r="F1" s="20"/>
      <c r="G1" s="45" t="s">
        <v>22</v>
      </c>
    </row>
    <row r="2" spans="1:14" s="2" customFormat="1" ht="22.5" customHeight="1">
      <c r="A2" s="1"/>
      <c r="B2" s="1"/>
      <c r="F2" s="20"/>
      <c r="G2" s="45" t="s">
        <v>23</v>
      </c>
    </row>
    <row r="3" spans="1:14" s="2" customFormat="1" ht="14.25" customHeight="1">
      <c r="A3" s="1"/>
      <c r="B3" s="1"/>
      <c r="C3" s="6"/>
      <c r="D3" s="20"/>
      <c r="E3" s="20"/>
      <c r="F3" s="20"/>
      <c r="G3" s="20"/>
    </row>
    <row r="4" spans="1:14" s="2" customFormat="1" ht="12" customHeight="1">
      <c r="A4" s="1"/>
      <c r="B4" s="1"/>
      <c r="C4" s="6"/>
      <c r="D4" s="20"/>
      <c r="E4" s="20"/>
      <c r="F4" s="20"/>
      <c r="G4" s="20"/>
    </row>
    <row r="5" spans="1:14" s="2" customFormat="1" ht="40.5" customHeight="1">
      <c r="A5" s="47" t="s">
        <v>20</v>
      </c>
      <c r="B5" s="47"/>
      <c r="C5" s="47"/>
      <c r="D5" s="47"/>
      <c r="E5" s="47"/>
      <c r="F5" s="47"/>
      <c r="G5" s="47"/>
    </row>
    <row r="6" spans="1:14" s="2" customFormat="1" ht="29.25" customHeight="1">
      <c r="A6" s="1"/>
      <c r="B6" s="22"/>
      <c r="C6" s="22"/>
      <c r="D6" s="22"/>
      <c r="E6" s="22"/>
      <c r="F6" s="22"/>
      <c r="G6" s="22"/>
    </row>
    <row r="7" spans="1:14" s="2" customFormat="1" ht="33" customHeight="1">
      <c r="A7" s="23" t="s">
        <v>7</v>
      </c>
      <c r="B7" s="43" t="s">
        <v>6</v>
      </c>
      <c r="C7" s="43" t="s">
        <v>15</v>
      </c>
      <c r="D7" s="52" t="s">
        <v>17</v>
      </c>
      <c r="E7" s="53"/>
      <c r="F7" s="53"/>
      <c r="G7" s="54"/>
    </row>
    <row r="8" spans="1:14" s="2" customFormat="1" ht="29.25" customHeight="1">
      <c r="A8" s="24">
        <v>1</v>
      </c>
      <c r="B8" s="25" t="s">
        <v>8</v>
      </c>
      <c r="C8" s="26">
        <v>707825728.40999997</v>
      </c>
      <c r="D8" s="48">
        <v>364338835.80000001</v>
      </c>
      <c r="E8" s="49"/>
      <c r="F8" s="49"/>
      <c r="G8" s="50"/>
    </row>
    <row r="9" spans="1:14" s="2" customFormat="1" ht="29.25" customHeight="1">
      <c r="A9" s="24">
        <v>2</v>
      </c>
      <c r="B9" s="25" t="s">
        <v>9</v>
      </c>
      <c r="C9" s="26">
        <v>797573161.83000004</v>
      </c>
      <c r="D9" s="48">
        <v>370861158.30000001</v>
      </c>
      <c r="E9" s="49"/>
      <c r="F9" s="49"/>
      <c r="G9" s="50"/>
      <c r="H9" s="4"/>
    </row>
    <row r="10" spans="1:14" s="2" customFormat="1" ht="41.25" customHeight="1">
      <c r="A10" s="24">
        <v>3</v>
      </c>
      <c r="B10" s="25" t="s">
        <v>12</v>
      </c>
      <c r="C10" s="44">
        <f>C8-C9</f>
        <v>-89747433.420000076</v>
      </c>
      <c r="D10" s="67">
        <f>D8-D9</f>
        <v>-6522322.5</v>
      </c>
      <c r="E10" s="68"/>
      <c r="F10" s="68"/>
      <c r="G10" s="68"/>
    </row>
    <row r="11" spans="1:14" s="2" customFormat="1" ht="29.25" customHeight="1">
      <c r="A11" s="24">
        <v>4</v>
      </c>
      <c r="B11" s="25" t="s">
        <v>10</v>
      </c>
      <c r="C11" s="48">
        <f>D21</f>
        <v>755301.12</v>
      </c>
      <c r="D11" s="49"/>
      <c r="E11" s="49"/>
      <c r="F11" s="49"/>
      <c r="G11" s="50"/>
      <c r="J11" s="42"/>
      <c r="K11" s="49"/>
      <c r="L11" s="49"/>
      <c r="M11" s="49"/>
      <c r="N11" s="50"/>
    </row>
    <row r="12" spans="1:14" s="2" customFormat="1" ht="18.75" customHeight="1">
      <c r="A12" s="21" t="s">
        <v>16</v>
      </c>
      <c r="B12" s="16"/>
      <c r="C12" s="16"/>
      <c r="D12" s="16"/>
      <c r="E12" s="16"/>
      <c r="F12" s="17"/>
      <c r="G12" s="18"/>
    </row>
    <row r="13" spans="1:14" s="2" customFormat="1" ht="3" customHeight="1">
      <c r="A13" s="16"/>
      <c r="B13" s="16"/>
      <c r="C13" s="16"/>
      <c r="D13" s="16"/>
      <c r="E13" s="16"/>
      <c r="F13" s="17"/>
      <c r="G13" s="18"/>
    </row>
    <row r="14" spans="1:14" s="2" customFormat="1" ht="17.25" customHeight="1">
      <c r="A14" s="16"/>
      <c r="B14" s="16"/>
      <c r="C14" s="16"/>
      <c r="D14" s="16"/>
      <c r="E14" s="16"/>
      <c r="F14" s="17"/>
      <c r="G14" s="18"/>
    </row>
    <row r="15" spans="1:14" s="2" customFormat="1" ht="16.899999999999999" customHeight="1">
      <c r="A15" s="64" t="s">
        <v>3</v>
      </c>
      <c r="B15" s="65" t="s">
        <v>2</v>
      </c>
      <c r="C15" s="65" t="s">
        <v>1</v>
      </c>
      <c r="D15" s="66" t="s">
        <v>14</v>
      </c>
      <c r="E15" s="66" t="s">
        <v>0</v>
      </c>
      <c r="F15" s="66"/>
      <c r="G15" s="66"/>
    </row>
    <row r="16" spans="1:14" s="2" customFormat="1" ht="30" customHeight="1">
      <c r="A16" s="64"/>
      <c r="B16" s="65"/>
      <c r="C16" s="65"/>
      <c r="D16" s="66"/>
      <c r="E16" s="46" t="s">
        <v>13</v>
      </c>
      <c r="F16" s="46"/>
      <c r="G16" s="41" t="s">
        <v>18</v>
      </c>
    </row>
    <row r="17" spans="1:16" s="9" customFormat="1" ht="33" customHeight="1">
      <c r="A17" s="27">
        <v>1</v>
      </c>
      <c r="B17" s="19" t="s">
        <v>11</v>
      </c>
      <c r="C17" s="28">
        <v>35</v>
      </c>
      <c r="D17" s="29">
        <v>411972.11</v>
      </c>
      <c r="E17" s="55">
        <v>411972.11</v>
      </c>
      <c r="F17" s="56"/>
      <c r="G17" s="30">
        <v>0</v>
      </c>
    </row>
    <row r="18" spans="1:16" s="9" customFormat="1" ht="33" customHeight="1">
      <c r="A18" s="31">
        <v>2</v>
      </c>
      <c r="B18" s="10" t="s">
        <v>5</v>
      </c>
      <c r="C18" s="32">
        <v>5</v>
      </c>
      <c r="D18" s="29">
        <f>E18+G18</f>
        <v>39038</v>
      </c>
      <c r="E18" s="57">
        <v>0</v>
      </c>
      <c r="F18" s="58"/>
      <c r="G18" s="33">
        <v>39038</v>
      </c>
    </row>
    <row r="19" spans="1:16" s="9" customFormat="1" ht="19.5" customHeight="1">
      <c r="A19" s="31">
        <v>3</v>
      </c>
      <c r="B19" s="10" t="s">
        <v>19</v>
      </c>
      <c r="C19" s="32">
        <v>5</v>
      </c>
      <c r="D19" s="29">
        <v>304291.01</v>
      </c>
      <c r="E19" s="57">
        <v>304291.01</v>
      </c>
      <c r="F19" s="58"/>
      <c r="G19" s="33">
        <v>0</v>
      </c>
      <c r="H19" s="14"/>
      <c r="I19" s="11"/>
      <c r="J19" s="12"/>
      <c r="K19" s="13"/>
      <c r="L19" s="13"/>
    </row>
    <row r="20" spans="1:16" s="9" customFormat="1" ht="1.5" customHeight="1">
      <c r="A20" s="34"/>
      <c r="B20" s="35"/>
      <c r="C20" s="36">
        <v>12</v>
      </c>
      <c r="D20" s="37"/>
      <c r="E20" s="59"/>
      <c r="F20" s="60"/>
      <c r="G20" s="38"/>
      <c r="I20" s="11"/>
      <c r="J20" s="12"/>
      <c r="K20" s="13"/>
      <c r="L20" s="13"/>
    </row>
    <row r="21" spans="1:16" s="8" customFormat="1" ht="24.75" customHeight="1">
      <c r="A21" s="61" t="s">
        <v>4</v>
      </c>
      <c r="B21" s="61"/>
      <c r="C21" s="39">
        <f>SUM(C17:C20)</f>
        <v>57</v>
      </c>
      <c r="D21" s="40">
        <f>SUM(D17:D20)</f>
        <v>755301.12</v>
      </c>
      <c r="E21" s="62">
        <f t="shared" ref="E21" si="0">SUM(E17:E20)</f>
        <v>716263.12</v>
      </c>
      <c r="F21" s="63"/>
      <c r="G21" s="40">
        <f>SUM(G17:G20)</f>
        <v>39038</v>
      </c>
      <c r="H21" s="15"/>
      <c r="I21" s="11"/>
      <c r="J21" s="12"/>
      <c r="K21" s="51"/>
      <c r="L21" s="51"/>
      <c r="M21" s="9"/>
      <c r="N21" s="9"/>
      <c r="O21" s="9"/>
      <c r="P21" s="9"/>
    </row>
    <row r="22" spans="1:16" s="2" customFormat="1">
      <c r="C22" s="7"/>
      <c r="D22" s="4"/>
      <c r="E22" s="4"/>
      <c r="F22" s="4"/>
      <c r="I22" s="3"/>
      <c r="J22" s="3"/>
      <c r="K22" s="3"/>
      <c r="L22" s="3"/>
      <c r="M22" s="3"/>
      <c r="N22" s="3"/>
      <c r="O22" s="3"/>
      <c r="P22" s="3"/>
    </row>
    <row r="23" spans="1:16" s="2" customFormat="1">
      <c r="C23" s="7"/>
      <c r="D23" s="4"/>
      <c r="E23" s="4"/>
      <c r="F23" s="4"/>
      <c r="I23" s="3"/>
      <c r="J23" s="3"/>
      <c r="K23" s="3"/>
      <c r="L23" s="3"/>
      <c r="M23" s="3"/>
      <c r="N23" s="3"/>
      <c r="O23" s="3"/>
      <c r="P23" s="3"/>
    </row>
    <row r="24" spans="1:16" s="2" customFormat="1" ht="15.75" customHeight="1">
      <c r="C24" s="7"/>
      <c r="D24" s="4"/>
      <c r="E24" s="69" t="s">
        <v>21</v>
      </c>
      <c r="F24" s="69"/>
      <c r="G24" s="69"/>
      <c r="I24" s="3"/>
      <c r="J24" s="3"/>
      <c r="K24" s="3"/>
      <c r="L24" s="3"/>
      <c r="M24" s="3"/>
      <c r="N24" s="3"/>
      <c r="O24" s="3"/>
      <c r="P24" s="3"/>
    </row>
    <row r="25" spans="1:16" s="2" customFormat="1">
      <c r="C25" s="7"/>
      <c r="D25" s="4"/>
      <c r="E25" s="69"/>
      <c r="F25" s="69"/>
      <c r="G25" s="69"/>
      <c r="I25" s="3"/>
      <c r="J25" s="3"/>
      <c r="K25" s="3"/>
      <c r="L25" s="3"/>
      <c r="M25" s="3"/>
      <c r="N25" s="3"/>
      <c r="O25" s="3"/>
      <c r="P25" s="3"/>
    </row>
    <row r="26" spans="1:16" s="2" customFormat="1">
      <c r="C26" s="7"/>
      <c r="D26" s="4"/>
      <c r="E26" s="69"/>
      <c r="F26" s="69"/>
      <c r="G26" s="69"/>
      <c r="I26" s="3"/>
      <c r="J26" s="3"/>
      <c r="K26" s="3"/>
      <c r="L26" s="3"/>
      <c r="M26" s="3"/>
      <c r="N26" s="3"/>
      <c r="O26" s="3"/>
      <c r="P26" s="3"/>
    </row>
    <row r="27" spans="1:16" s="2" customFormat="1">
      <c r="C27" s="7"/>
      <c r="D27" s="4"/>
      <c r="E27" s="4"/>
      <c r="F27" s="4"/>
      <c r="I27" s="3"/>
      <c r="J27" s="3"/>
      <c r="K27" s="3"/>
      <c r="L27" s="3"/>
      <c r="M27" s="3"/>
      <c r="N27" s="3"/>
      <c r="O27" s="3"/>
      <c r="P27" s="3"/>
    </row>
  </sheetData>
  <mergeCells count="21">
    <mergeCell ref="K21:L21"/>
    <mergeCell ref="K11:N11"/>
    <mergeCell ref="A15:A16"/>
    <mergeCell ref="B15:B16"/>
    <mergeCell ref="C15:C16"/>
    <mergeCell ref="D15:D16"/>
    <mergeCell ref="E15:G15"/>
    <mergeCell ref="E16:F16"/>
    <mergeCell ref="C11:G11"/>
    <mergeCell ref="E18:F18"/>
    <mergeCell ref="E17:F17"/>
    <mergeCell ref="E19:F19"/>
    <mergeCell ref="E20:F20"/>
    <mergeCell ref="A21:B21"/>
    <mergeCell ref="E21:F21"/>
    <mergeCell ref="E24:G26"/>
    <mergeCell ref="A5:G5"/>
    <mergeCell ref="D7:G7"/>
    <mergeCell ref="D8:G8"/>
    <mergeCell ref="D9:G9"/>
    <mergeCell ref="D10:G10"/>
  </mergeCells>
  <pageMargins left="0" right="0" top="0.19645669291338602" bottom="0.19645669291338602" header="0" footer="0"/>
  <pageSetup paperSize="9" pageOrder="overThenDown" orientation="landscape" useFirstPageNumber="1" r:id="rId1"/>
  <colBreaks count="1" manualBreakCount="1">
    <brk id="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 III KW 2023 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Cal-Niemiec</dc:creator>
  <cp:lastModifiedBy>Katarzyna Skibińska</cp:lastModifiedBy>
  <cp:lastPrinted>2023-10-26T10:40:53Z</cp:lastPrinted>
  <dcterms:created xsi:type="dcterms:W3CDTF">2021-01-27T08:38:15Z</dcterms:created>
  <dcterms:modified xsi:type="dcterms:W3CDTF">2023-10-31T13:20:43Z</dcterms:modified>
</cp:coreProperties>
</file>